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irezione Sanitaria\Ingegneria Clinica\4. MANUTENZIONI\Gara per servizio 2020-2023\Dialoghi tecnici\30.09.2019 per pubblicazione\"/>
    </mc:Choice>
  </mc:AlternateContent>
  <bookViews>
    <workbookView xWindow="0" yWindow="0" windowWidth="25200" windowHeight="12435"/>
  </bookViews>
  <sheets>
    <sheet name="Base d'asta" sheetId="7" r:id="rId1"/>
    <sheet name="Parco macchine_sintesi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</calcChain>
</file>

<file path=xl/sharedStrings.xml><?xml version="1.0" encoding="utf-8"?>
<sst xmlns="http://schemas.openxmlformats.org/spreadsheetml/2006/main" count="51" uniqueCount="38">
  <si>
    <t>AAS2</t>
  </si>
  <si>
    <t>AAS3</t>
  </si>
  <si>
    <t>AAS5</t>
  </si>
  <si>
    <t>ASUITS</t>
  </si>
  <si>
    <t>ASUIUD</t>
  </si>
  <si>
    <t>BURLO</t>
  </si>
  <si>
    <t>CRO</t>
  </si>
  <si>
    <r>
      <t>P</t>
    </r>
    <r>
      <rPr>
        <b/>
        <vertAlign val="subscript"/>
        <sz val="12"/>
        <color theme="0"/>
        <rFont val="Calibri"/>
        <family val="2"/>
        <scheme val="minor"/>
      </rPr>
      <t>Base:</t>
    </r>
  </si>
  <si>
    <r>
      <t>P</t>
    </r>
    <r>
      <rPr>
        <b/>
        <vertAlign val="subscript"/>
        <sz val="12"/>
        <color theme="0"/>
        <rFont val="Calibri"/>
        <family val="2"/>
        <scheme val="minor"/>
      </rPr>
      <t>Opzionali</t>
    </r>
  </si>
  <si>
    <t>Base d'asta</t>
  </si>
  <si>
    <r>
      <t>C</t>
    </r>
    <r>
      <rPr>
        <vertAlign val="subscript"/>
        <sz val="11"/>
        <color theme="1"/>
        <rFont val="Calibri"/>
        <family val="2"/>
        <scheme val="minor"/>
      </rPr>
      <t>Man</t>
    </r>
  </si>
  <si>
    <r>
      <t>C</t>
    </r>
    <r>
      <rPr>
        <vertAlign val="subscript"/>
        <sz val="11"/>
        <color theme="1"/>
        <rFont val="Calibri"/>
        <family val="2"/>
        <scheme val="minor"/>
      </rPr>
      <t>Mancost</t>
    </r>
  </si>
  <si>
    <r>
      <t>C</t>
    </r>
    <r>
      <rPr>
        <vertAlign val="subscript"/>
        <sz val="11"/>
        <color theme="1"/>
        <rFont val="Calibri"/>
        <family val="2"/>
        <scheme val="minor"/>
      </rPr>
      <t>Rep</t>
    </r>
  </si>
  <si>
    <r>
      <t>C</t>
    </r>
    <r>
      <rPr>
        <vertAlign val="subscript"/>
        <sz val="11"/>
        <color theme="1"/>
        <rFont val="Calibri"/>
        <family val="2"/>
        <scheme val="minor"/>
      </rPr>
      <t>Supp</t>
    </r>
  </si>
  <si>
    <t>Totale</t>
  </si>
  <si>
    <t>DISTRIBUZIONE PARCO MACCHINE REGIONE FVG</t>
  </si>
  <si>
    <t>Descrizione</t>
  </si>
  <si>
    <t>Età</t>
  </si>
  <si>
    <t>Numerosità</t>
  </si>
  <si>
    <t>&lt;5</t>
  </si>
  <si>
    <t>5-10</t>
  </si>
  <si>
    <t>&gt;10</t>
  </si>
  <si>
    <t>ND</t>
  </si>
  <si>
    <t>Azienda</t>
  </si>
  <si>
    <t>Media del numero di interventi di manutenzione correttiva nel triennio 2016-2018</t>
  </si>
  <si>
    <t>Media del numero di interventi di manutenzione preventiva nel triennio 2016-2018</t>
  </si>
  <si>
    <t>Media del numero di interventi di verifiche di sicurezza e controlli di qualità nel triennio 2016-2018</t>
  </si>
  <si>
    <t>(a)</t>
  </si>
  <si>
    <t>(a) Il dato relativo ad ASUITS non è disponibile, a causa del diverso tipo di servizio manutentivo erogato in Azienda</t>
  </si>
  <si>
    <r>
      <t>N</t>
    </r>
    <r>
      <rPr>
        <vertAlign val="subscript"/>
        <sz val="11"/>
        <color theme="1"/>
        <rFont val="Calibri"/>
        <family val="2"/>
        <scheme val="minor"/>
      </rPr>
      <t xml:space="preserve">OreTrasf </t>
    </r>
    <r>
      <rPr>
        <sz val="11"/>
        <color theme="1"/>
        <rFont val="Calibri"/>
        <family val="2"/>
        <scheme val="minor"/>
      </rPr>
      <t>* P</t>
    </r>
    <r>
      <rPr>
        <vertAlign val="subscript"/>
        <sz val="11"/>
        <color theme="1"/>
        <rFont val="Calibri"/>
        <family val="2"/>
        <scheme val="minor"/>
      </rPr>
      <t>Trasf</t>
    </r>
  </si>
  <si>
    <r>
      <t>N</t>
    </r>
    <r>
      <rPr>
        <vertAlign val="subscript"/>
        <sz val="11"/>
        <color theme="1"/>
        <rFont val="Calibri"/>
        <family val="2"/>
        <scheme val="minor"/>
      </rPr>
      <t xml:space="preserve">Coll </t>
    </r>
    <r>
      <rPr>
        <sz val="11"/>
        <color theme="1"/>
        <rFont val="Calibri"/>
        <family val="2"/>
        <scheme val="minor"/>
      </rPr>
      <t>* P</t>
    </r>
    <r>
      <rPr>
        <vertAlign val="subscript"/>
        <sz val="11"/>
        <color theme="1"/>
        <rFont val="Calibri"/>
        <family val="2"/>
        <scheme val="minor"/>
      </rPr>
      <t>Coll</t>
    </r>
  </si>
  <si>
    <t>% ManDir</t>
  </si>
  <si>
    <t>% ManCost</t>
  </si>
  <si>
    <r>
      <t xml:space="preserve">A: apparecchiature di </t>
    </r>
    <r>
      <rPr>
        <u/>
        <sz val="11"/>
        <color theme="1"/>
        <rFont val="Calibri"/>
        <family val="2"/>
        <scheme val="minor"/>
      </rPr>
      <t>media complessità ed elevata criticità</t>
    </r>
    <r>
      <rPr>
        <sz val="11"/>
        <color theme="1"/>
        <rFont val="Calibri"/>
        <family val="2"/>
        <scheme val="minor"/>
      </rPr>
      <t xml:space="preserve"> per ambito di utilizzo.</t>
    </r>
  </si>
  <si>
    <r>
      <t xml:space="preserve">B: apparecchiature di </t>
    </r>
    <r>
      <rPr>
        <u/>
        <sz val="11"/>
        <color theme="1"/>
        <rFont val="Calibri"/>
        <family val="2"/>
        <scheme val="minor"/>
      </rPr>
      <t>media/bassa tecnologia e bassa criticità</t>
    </r>
  </si>
  <si>
    <t>Fermo restando che in fase di gara saranno forniti per ogni azienda gli elenchi Mandir, a titolo esemplificativo e non esaustivo, si riporta un elenco di apparecchiature ricomprese nel tipo A: ANS, AUT, DEF, DAE, ECT, ECL, ELB, INN, TOP, LSC, MOP, LCH, EMD, CMO, MON, PRA, PRD, VPO, Colonne laparo, ENDOSCOPIA, IMPIANTI DIALISI, LETTI TERAPIA INTENSIVA...</t>
  </si>
  <si>
    <r>
      <t>Q</t>
    </r>
    <r>
      <rPr>
        <b/>
        <vertAlign val="subscript"/>
        <sz val="11"/>
        <color theme="0"/>
        <rFont val="Calibri"/>
        <family val="2"/>
        <scheme val="minor"/>
      </rPr>
      <t xml:space="preserve">Dann </t>
    </r>
    <r>
      <rPr>
        <b/>
        <sz val="11"/>
        <color theme="0"/>
        <rFont val="Calibri"/>
        <family val="2"/>
        <scheme val="minor"/>
      </rPr>
      <t xml:space="preserve"> (4 anni)</t>
    </r>
  </si>
  <si>
    <r>
      <t>Q</t>
    </r>
    <r>
      <rPr>
        <b/>
        <vertAlign val="subscript"/>
        <sz val="11"/>
        <color theme="0"/>
        <rFont val="Calibri"/>
        <family val="2"/>
        <scheme val="minor"/>
      </rPr>
      <t>Man_cost</t>
    </r>
    <r>
      <rPr>
        <b/>
        <sz val="11"/>
        <color theme="0"/>
        <rFont val="Calibri"/>
        <family val="2"/>
        <scheme val="minor"/>
      </rPr>
      <t xml:space="preserve"> (4 anni)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</si>
</sst>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€&quot;\ * #,##0.00_-;\-&quot;€&quot;\ * #,##0.00_-;_-&quot;€&quot;\ * &quot;-&quot;??_-;_-@_-"/>
    <numFmt numFmtId="164" formatCode="_-[$€-410]\ * #,##0.00_-;\-[$€-410]\ * #,##0.00_-;_-[$€-410]\ * &quot;-&quot;??_-;_-@_-"/>
    <numFmt numFmtId="165" formatCode="_-[$€-410]\ * #,##0_-;\-[$€-410]\ * #,##0_-;_-[$€-410]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vertAlign val="subscript"/>
      <sz val="12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MS Sans Serif"/>
      <family val="2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/>
  </cellStyleXfs>
  <cellXfs count="70">
    <xf numFmtId="0" fontId="0" fillId="0" borderId="0" xfId="0"/>
    <xf numFmtId="0" fontId="0" fillId="2" borderId="0" xfId="0" applyFont="1" applyFill="1"/>
    <xf numFmtId="44" fontId="0" fillId="2" borderId="7" xfId="0" applyNumberFormat="1" applyFont="1" applyFill="1" applyBorder="1"/>
    <xf numFmtId="164" fontId="0" fillId="2" borderId="7" xfId="0" applyNumberFormat="1" applyFont="1" applyFill="1" applyBorder="1"/>
    <xf numFmtId="0" fontId="0" fillId="2" borderId="0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44" fontId="0" fillId="2" borderId="14" xfId="1" applyFont="1" applyFill="1" applyBorder="1"/>
    <xf numFmtId="0" fontId="0" fillId="2" borderId="8" xfId="0" applyFont="1" applyFill="1" applyBorder="1"/>
    <xf numFmtId="0" fontId="0" fillId="2" borderId="5" xfId="0" applyFont="1" applyFill="1" applyBorder="1" applyAlignment="1">
      <alignment vertical="center" wrapText="1"/>
    </xf>
    <xf numFmtId="44" fontId="0" fillId="2" borderId="7" xfId="1" applyFont="1" applyFill="1" applyBorder="1"/>
    <xf numFmtId="0" fontId="0" fillId="2" borderId="8" xfId="0" applyFont="1" applyFill="1" applyBorder="1" applyAlignment="1">
      <alignment vertical="center" wrapText="1"/>
    </xf>
    <xf numFmtId="164" fontId="0" fillId="2" borderId="9" xfId="0" applyNumberFormat="1" applyFont="1" applyFill="1" applyBorder="1"/>
    <xf numFmtId="165" fontId="0" fillId="2" borderId="9" xfId="0" applyNumberFormat="1" applyFont="1" applyFill="1" applyBorder="1"/>
    <xf numFmtId="0" fontId="0" fillId="2" borderId="0" xfId="0" applyFill="1"/>
    <xf numFmtId="0" fontId="3" fillId="2" borderId="0" xfId="0" applyFont="1" applyFill="1" applyAlignment="1"/>
    <xf numFmtId="3" fontId="0" fillId="2" borderId="7" xfId="0" applyNumberFormat="1" applyFont="1" applyFill="1" applyBorder="1" applyAlignment="1">
      <alignment horizontal="left"/>
    </xf>
    <xf numFmtId="0" fontId="0" fillId="2" borderId="5" xfId="0" applyFont="1" applyFill="1" applyBorder="1"/>
    <xf numFmtId="3" fontId="0" fillId="2" borderId="9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9" fontId="0" fillId="2" borderId="6" xfId="0" applyNumberFormat="1" applyFont="1" applyFill="1" applyBorder="1" applyAlignment="1">
      <alignment horizontal="left"/>
    </xf>
    <xf numFmtId="9" fontId="0" fillId="2" borderId="10" xfId="0" applyNumberFormat="1" applyFont="1" applyFill="1" applyBorder="1" applyAlignment="1">
      <alignment horizontal="left"/>
    </xf>
    <xf numFmtId="9" fontId="0" fillId="2" borderId="7" xfId="0" applyNumberFormat="1" applyFont="1" applyFill="1" applyBorder="1" applyAlignment="1">
      <alignment horizontal="left"/>
    </xf>
    <xf numFmtId="9" fontId="0" fillId="2" borderId="9" xfId="0" applyNumberFormat="1" applyFont="1" applyFill="1" applyBorder="1" applyAlignment="1">
      <alignment horizontal="left"/>
    </xf>
    <xf numFmtId="0" fontId="0" fillId="2" borderId="6" xfId="0" applyFont="1" applyFill="1" applyBorder="1"/>
    <xf numFmtId="0" fontId="10" fillId="2" borderId="23" xfId="0" applyFont="1" applyFill="1" applyBorder="1" applyAlignment="1">
      <alignment horizontal="right"/>
    </xf>
    <xf numFmtId="9" fontId="11" fillId="2" borderId="23" xfId="0" applyNumberFormat="1" applyFont="1" applyFill="1" applyBorder="1"/>
    <xf numFmtId="9" fontId="11" fillId="2" borderId="20" xfId="0" applyNumberFormat="1" applyFont="1" applyFill="1" applyBorder="1"/>
    <xf numFmtId="0" fontId="11" fillId="2" borderId="23" xfId="0" applyFont="1" applyFill="1" applyBorder="1" applyAlignment="1">
      <alignment horizontal="right"/>
    </xf>
    <xf numFmtId="3" fontId="0" fillId="2" borderId="6" xfId="0" applyNumberFormat="1" applyFont="1" applyFill="1" applyBorder="1" applyAlignment="1">
      <alignment horizontal="right" vertical="center"/>
    </xf>
    <xf numFmtId="0" fontId="0" fillId="2" borderId="5" xfId="0" applyFont="1" applyFill="1" applyBorder="1" applyAlignment="1">
      <alignment vertical="center"/>
    </xf>
    <xf numFmtId="3" fontId="0" fillId="2" borderId="7" xfId="0" applyNumberFormat="1" applyFont="1" applyFill="1" applyBorder="1" applyAlignment="1">
      <alignment horizontal="right" vertical="center"/>
    </xf>
    <xf numFmtId="0" fontId="0" fillId="2" borderId="26" xfId="0" applyFont="1" applyFill="1" applyBorder="1" applyAlignment="1">
      <alignment vertical="center"/>
    </xf>
    <xf numFmtId="0" fontId="11" fillId="2" borderId="23" xfId="0" applyFont="1" applyFill="1" applyBorder="1" applyAlignment="1">
      <alignment horizontal="right" vertical="center"/>
    </xf>
    <xf numFmtId="0" fontId="0" fillId="2" borderId="24" xfId="0" applyFont="1" applyFill="1" applyBorder="1" applyAlignment="1">
      <alignment horizontal="right" vertical="center"/>
    </xf>
    <xf numFmtId="3" fontId="11" fillId="2" borderId="23" xfId="0" applyNumberFormat="1" applyFont="1" applyFill="1" applyBorder="1" applyAlignment="1">
      <alignment horizontal="right" vertical="center"/>
    </xf>
    <xf numFmtId="3" fontId="0" fillId="2" borderId="24" xfId="0" applyNumberFormat="1" applyFont="1" applyFill="1" applyBorder="1" applyAlignment="1">
      <alignment horizontal="right" vertical="center"/>
    </xf>
    <xf numFmtId="3" fontId="0" fillId="2" borderId="25" xfId="0" applyNumberFormat="1" applyFont="1" applyFill="1" applyBorder="1" applyAlignment="1">
      <alignment horizontal="right" vertical="center"/>
    </xf>
    <xf numFmtId="0" fontId="0" fillId="2" borderId="27" xfId="0" applyFont="1" applyFill="1" applyBorder="1" applyAlignment="1">
      <alignment vertical="center"/>
    </xf>
    <xf numFmtId="3" fontId="0" fillId="2" borderId="28" xfId="0" applyNumberFormat="1" applyFont="1" applyFill="1" applyBorder="1" applyAlignment="1">
      <alignment horizontal="right" vertical="center"/>
    </xf>
    <xf numFmtId="3" fontId="0" fillId="2" borderId="29" xfId="0" applyNumberFormat="1" applyFont="1" applyFill="1" applyBorder="1" applyAlignment="1">
      <alignment horizontal="right" vertical="center"/>
    </xf>
    <xf numFmtId="0" fontId="2" fillId="3" borderId="2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vertical="center" wrapText="1"/>
    </xf>
    <xf numFmtId="9" fontId="0" fillId="2" borderId="28" xfId="0" applyNumberFormat="1" applyFont="1" applyFill="1" applyBorder="1" applyAlignment="1">
      <alignment horizontal="left"/>
    </xf>
    <xf numFmtId="9" fontId="0" fillId="2" borderId="29" xfId="0" applyNumberFormat="1" applyFont="1" applyFill="1" applyBorder="1" applyAlignment="1">
      <alignment horizontal="left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0" fillId="2" borderId="10" xfId="0" applyFont="1" applyFill="1" applyBorder="1"/>
    <xf numFmtId="0" fontId="9" fillId="2" borderId="0" xfId="0" applyFont="1" applyFill="1" applyBorder="1" applyAlignment="1"/>
    <xf numFmtId="3" fontId="11" fillId="2" borderId="20" xfId="0" applyNumberFormat="1" applyFont="1" applyFill="1" applyBorder="1" applyAlignment="1">
      <alignment horizontal="left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top" wrapText="1"/>
    </xf>
    <xf numFmtId="44" fontId="0" fillId="2" borderId="11" xfId="0" applyNumberFormat="1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 vertical="top" wrapText="1"/>
    </xf>
    <xf numFmtId="0" fontId="2" fillId="3" borderId="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</cellXfs>
  <cellStyles count="3">
    <cellStyle name="Normale" xfId="0" builtinId="0"/>
    <cellStyle name="Normale 7" xfId="2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selection activeCell="C3" sqref="C3"/>
    </sheetView>
  </sheetViews>
  <sheetFormatPr defaultRowHeight="15" x14ac:dyDescent="0.25"/>
  <cols>
    <col min="1" max="1" width="2.85546875" style="13" customWidth="1"/>
    <col min="2" max="2" width="12.7109375" style="13" customWidth="1"/>
    <col min="3" max="3" width="24.28515625" style="13" customWidth="1"/>
    <col min="4" max="4" width="16.7109375" style="13" customWidth="1"/>
    <col min="5" max="5" width="17.140625" style="13" customWidth="1"/>
    <col min="6" max="6" width="4.5703125" style="13" customWidth="1"/>
    <col min="7" max="7" width="14.7109375" style="13" bestFit="1" customWidth="1"/>
    <col min="8" max="8" width="4.140625" style="13" customWidth="1"/>
    <col min="9" max="9" width="15.85546875" style="13" customWidth="1"/>
    <col min="10" max="16384" width="9.140625" style="13"/>
  </cols>
  <sheetData>
    <row r="1" spans="2:9" ht="14.25" customHeight="1" thickBot="1" x14ac:dyDescent="0.3"/>
    <row r="2" spans="2:9" ht="18" x14ac:dyDescent="0.25">
      <c r="B2" s="55" t="s">
        <v>7</v>
      </c>
      <c r="C2" s="56"/>
      <c r="D2" s="55" t="s">
        <v>8</v>
      </c>
      <c r="E2" s="56"/>
      <c r="F2" s="1"/>
      <c r="G2" s="5" t="s">
        <v>36</v>
      </c>
      <c r="I2" s="5" t="s">
        <v>37</v>
      </c>
    </row>
    <row r="3" spans="2:9" ht="18.75" thickBot="1" x14ac:dyDescent="0.3">
      <c r="B3" s="8" t="s">
        <v>10</v>
      </c>
      <c r="C3" s="9">
        <v>10281131.390000001</v>
      </c>
      <c r="D3" s="8" t="s">
        <v>29</v>
      </c>
      <c r="E3" s="3">
        <v>16000</v>
      </c>
      <c r="F3" s="1"/>
      <c r="G3" s="6">
        <v>1600000</v>
      </c>
      <c r="I3" s="6">
        <v>1000000</v>
      </c>
    </row>
    <row r="4" spans="2:9" ht="18.75" thickBot="1" x14ac:dyDescent="0.3">
      <c r="B4" s="8" t="s">
        <v>11</v>
      </c>
      <c r="C4" s="9">
        <v>50000</v>
      </c>
      <c r="D4" s="10" t="s">
        <v>12</v>
      </c>
      <c r="E4" s="12">
        <v>138996</v>
      </c>
      <c r="F4" s="1"/>
      <c r="G4" s="1"/>
    </row>
    <row r="5" spans="2:9" ht="18" x14ac:dyDescent="0.25">
      <c r="B5" s="8" t="s">
        <v>13</v>
      </c>
      <c r="C5" s="2">
        <v>250000</v>
      </c>
      <c r="D5" s="1"/>
      <c r="E5" s="1"/>
      <c r="F5" s="1"/>
      <c r="G5" s="1"/>
    </row>
    <row r="6" spans="2:9" ht="18.75" thickBot="1" x14ac:dyDescent="0.3">
      <c r="B6" s="10" t="s">
        <v>30</v>
      </c>
      <c r="C6" s="11">
        <v>310000</v>
      </c>
      <c r="D6" s="1"/>
      <c r="E6" s="1"/>
      <c r="F6" s="1"/>
      <c r="G6" s="1"/>
    </row>
    <row r="7" spans="2:9" ht="15.75" thickBot="1" x14ac:dyDescent="0.3">
      <c r="B7" s="4"/>
      <c r="C7" s="1"/>
      <c r="D7" s="1"/>
      <c r="E7" s="1"/>
      <c r="F7" s="1"/>
      <c r="G7" s="1"/>
    </row>
    <row r="8" spans="2:9" ht="15.75" x14ac:dyDescent="0.25">
      <c r="B8" s="55" t="s">
        <v>9</v>
      </c>
      <c r="C8" s="56"/>
      <c r="D8" s="1"/>
      <c r="E8" s="1"/>
      <c r="F8" s="1"/>
      <c r="G8" s="1"/>
    </row>
    <row r="9" spans="2:9" ht="15.75" thickBot="1" x14ac:dyDescent="0.3">
      <c r="B9" s="53">
        <v>44184509.560000002</v>
      </c>
      <c r="C9" s="54"/>
      <c r="D9" s="1"/>
      <c r="E9" s="1"/>
      <c r="F9" s="1"/>
      <c r="G9" s="1"/>
    </row>
  </sheetData>
  <mergeCells count="4">
    <mergeCell ref="B9:C9"/>
    <mergeCell ref="B2:C2"/>
    <mergeCell ref="D2:E2"/>
    <mergeCell ref="B8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"/>
  <sheetViews>
    <sheetView workbookViewId="0">
      <selection activeCell="B27" sqref="B27:D33"/>
    </sheetView>
  </sheetViews>
  <sheetFormatPr defaultRowHeight="15" x14ac:dyDescent="0.25"/>
  <cols>
    <col min="1" max="1" width="2.7109375" style="13" customWidth="1"/>
    <col min="2" max="2" width="9.140625" style="13"/>
    <col min="3" max="3" width="27.42578125" style="13" customWidth="1"/>
    <col min="4" max="4" width="25.7109375" style="13" customWidth="1"/>
    <col min="5" max="5" width="31.140625" style="13" customWidth="1"/>
    <col min="6" max="6" width="2.85546875" style="13" customWidth="1"/>
    <col min="7" max="7" width="24.42578125" style="13" customWidth="1"/>
    <col min="8" max="8" width="12" style="13" customWidth="1"/>
    <col min="9" max="9" width="13.42578125" style="13" customWidth="1"/>
    <col min="10" max="10" width="14" style="13" customWidth="1"/>
    <col min="11" max="11" width="11.85546875" style="13" customWidth="1"/>
    <col min="12" max="14" width="9.140625" style="13"/>
    <col min="15" max="15" width="9.7109375" style="13" bestFit="1" customWidth="1"/>
    <col min="16" max="16384" width="9.140625" style="13"/>
  </cols>
  <sheetData>
    <row r="1" spans="2:12" ht="9.75" customHeight="1" thickBot="1" x14ac:dyDescent="0.3"/>
    <row r="2" spans="2:12" ht="15" customHeight="1" x14ac:dyDescent="0.25">
      <c r="B2" s="61" t="s">
        <v>15</v>
      </c>
      <c r="C2" s="62"/>
      <c r="D2" s="62"/>
      <c r="E2" s="63"/>
      <c r="F2" s="1"/>
      <c r="G2" s="60" t="s">
        <v>35</v>
      </c>
      <c r="H2" s="60"/>
      <c r="I2" s="52"/>
      <c r="J2" s="52"/>
      <c r="K2" s="52"/>
      <c r="L2" s="52"/>
    </row>
    <row r="3" spans="2:12" x14ac:dyDescent="0.25">
      <c r="B3" s="64" t="s">
        <v>16</v>
      </c>
      <c r="C3" s="65"/>
      <c r="D3" s="44" t="s">
        <v>17</v>
      </c>
      <c r="E3" s="45" t="s">
        <v>18</v>
      </c>
      <c r="F3" s="1"/>
      <c r="G3" s="60"/>
      <c r="H3" s="60"/>
      <c r="I3" s="52"/>
      <c r="J3" s="52"/>
      <c r="K3" s="52"/>
      <c r="L3" s="52"/>
    </row>
    <row r="4" spans="2:12" x14ac:dyDescent="0.25">
      <c r="B4" s="66" t="s">
        <v>33</v>
      </c>
      <c r="C4" s="67"/>
      <c r="D4" s="23" t="s">
        <v>19</v>
      </c>
      <c r="E4" s="15">
        <v>1158</v>
      </c>
      <c r="F4" s="1"/>
      <c r="G4" s="60"/>
      <c r="H4" s="60"/>
      <c r="I4" s="52"/>
      <c r="J4" s="52"/>
      <c r="K4" s="52"/>
      <c r="L4" s="52"/>
    </row>
    <row r="5" spans="2:12" x14ac:dyDescent="0.25">
      <c r="B5" s="66"/>
      <c r="C5" s="67"/>
      <c r="D5" s="23" t="s">
        <v>20</v>
      </c>
      <c r="E5" s="15">
        <v>2142</v>
      </c>
      <c r="F5" s="1"/>
      <c r="G5" s="60"/>
      <c r="H5" s="60"/>
      <c r="I5" s="52"/>
      <c r="J5" s="52"/>
      <c r="K5" s="52"/>
      <c r="L5" s="52"/>
    </row>
    <row r="6" spans="2:12" x14ac:dyDescent="0.25">
      <c r="B6" s="66"/>
      <c r="C6" s="67"/>
      <c r="D6" s="23" t="s">
        <v>21</v>
      </c>
      <c r="E6" s="15">
        <v>2164</v>
      </c>
      <c r="F6" s="1"/>
      <c r="G6" s="60"/>
      <c r="H6" s="60"/>
      <c r="I6" s="52"/>
      <c r="J6" s="52"/>
      <c r="K6" s="52"/>
      <c r="L6" s="52"/>
    </row>
    <row r="7" spans="2:12" x14ac:dyDescent="0.25">
      <c r="B7" s="66"/>
      <c r="C7" s="67"/>
      <c r="D7" s="23" t="s">
        <v>22</v>
      </c>
      <c r="E7" s="15">
        <v>185</v>
      </c>
      <c r="F7" s="1"/>
      <c r="G7" s="60"/>
      <c r="H7" s="60"/>
      <c r="I7" s="52"/>
      <c r="J7" s="52"/>
      <c r="K7" s="52"/>
      <c r="L7" s="52"/>
    </row>
    <row r="8" spans="2:12" x14ac:dyDescent="0.25">
      <c r="B8" s="66" t="s">
        <v>34</v>
      </c>
      <c r="C8" s="67"/>
      <c r="D8" s="23" t="s">
        <v>19</v>
      </c>
      <c r="E8" s="15">
        <v>6566</v>
      </c>
      <c r="F8" s="1"/>
      <c r="G8" s="60"/>
      <c r="H8" s="60"/>
      <c r="I8" s="52"/>
      <c r="J8" s="52"/>
      <c r="K8" s="52"/>
      <c r="L8" s="52"/>
    </row>
    <row r="9" spans="2:12" x14ac:dyDescent="0.25">
      <c r="B9" s="66"/>
      <c r="C9" s="67"/>
      <c r="D9" s="23" t="s">
        <v>20</v>
      </c>
      <c r="E9" s="15">
        <v>13981</v>
      </c>
      <c r="F9" s="1"/>
      <c r="G9" s="60"/>
      <c r="H9" s="60"/>
      <c r="I9" s="52"/>
      <c r="J9" s="52"/>
      <c r="K9" s="52"/>
      <c r="L9" s="52"/>
    </row>
    <row r="10" spans="2:12" x14ac:dyDescent="0.25">
      <c r="B10" s="66"/>
      <c r="C10" s="67"/>
      <c r="D10" s="23" t="s">
        <v>21</v>
      </c>
      <c r="E10" s="15">
        <v>14250</v>
      </c>
      <c r="F10" s="1"/>
      <c r="G10" s="60"/>
      <c r="H10" s="60"/>
      <c r="I10" s="52"/>
      <c r="J10" s="52"/>
      <c r="K10" s="52"/>
      <c r="L10" s="52"/>
    </row>
    <row r="11" spans="2:12" ht="15.75" thickBot="1" x14ac:dyDescent="0.3">
      <c r="B11" s="68"/>
      <c r="C11" s="69"/>
      <c r="D11" s="46" t="s">
        <v>22</v>
      </c>
      <c r="E11" s="17">
        <v>4385</v>
      </c>
      <c r="F11" s="1"/>
      <c r="G11" s="60"/>
      <c r="H11" s="60"/>
      <c r="I11" s="52"/>
    </row>
    <row r="12" spans="2:12" ht="15.75" thickBot="1" x14ac:dyDescent="0.3">
      <c r="B12" s="1"/>
      <c r="C12" s="47"/>
      <c r="D12" s="27" t="s">
        <v>14</v>
      </c>
      <c r="E12" s="48">
        <f>SUM(E4:E11)</f>
        <v>44831</v>
      </c>
      <c r="F12" s="1"/>
      <c r="G12" s="60"/>
      <c r="H12" s="60"/>
      <c r="I12" s="52"/>
    </row>
    <row r="13" spans="2:12" ht="15" customHeight="1" x14ac:dyDescent="0.25"/>
    <row r="14" spans="2:12" ht="9" customHeight="1" thickBot="1" x14ac:dyDescent="0.3">
      <c r="B14" s="14"/>
    </row>
    <row r="15" spans="2:12" ht="81" customHeight="1" thickBot="1" x14ac:dyDescent="0.3">
      <c r="B15" s="40" t="s">
        <v>23</v>
      </c>
      <c r="C15" s="40" t="s">
        <v>24</v>
      </c>
      <c r="D15" s="40" t="s">
        <v>25</v>
      </c>
      <c r="E15" s="40" t="s">
        <v>26</v>
      </c>
    </row>
    <row r="16" spans="2:12" x14ac:dyDescent="0.25">
      <c r="B16" s="37" t="s">
        <v>0</v>
      </c>
      <c r="C16" s="38">
        <v>4578</v>
      </c>
      <c r="D16" s="38">
        <v>6398</v>
      </c>
      <c r="E16" s="39">
        <v>11687</v>
      </c>
    </row>
    <row r="17" spans="2:5" x14ac:dyDescent="0.25">
      <c r="B17" s="29" t="s">
        <v>1</v>
      </c>
      <c r="C17" s="28">
        <v>3195</v>
      </c>
      <c r="D17" s="28">
        <v>5966</v>
      </c>
      <c r="E17" s="30">
        <v>9395</v>
      </c>
    </row>
    <row r="18" spans="2:5" x14ac:dyDescent="0.25">
      <c r="B18" s="29" t="s">
        <v>2</v>
      </c>
      <c r="C18" s="28">
        <v>5554</v>
      </c>
      <c r="D18" s="28">
        <v>8070</v>
      </c>
      <c r="E18" s="30">
        <v>13865</v>
      </c>
    </row>
    <row r="19" spans="2:5" x14ac:dyDescent="0.25">
      <c r="B19" s="29" t="s">
        <v>3</v>
      </c>
      <c r="C19" s="57" t="s">
        <v>27</v>
      </c>
      <c r="D19" s="57"/>
      <c r="E19" s="58"/>
    </row>
    <row r="20" spans="2:5" x14ac:dyDescent="0.25">
      <c r="B20" s="29" t="s">
        <v>4</v>
      </c>
      <c r="C20" s="28">
        <v>7845</v>
      </c>
      <c r="D20" s="28">
        <v>12743</v>
      </c>
      <c r="E20" s="30">
        <v>20544</v>
      </c>
    </row>
    <row r="21" spans="2:5" x14ac:dyDescent="0.25">
      <c r="B21" s="29" t="s">
        <v>5</v>
      </c>
      <c r="C21" s="28">
        <v>1431</v>
      </c>
      <c r="D21" s="28">
        <v>2396</v>
      </c>
      <c r="E21" s="30">
        <v>3537</v>
      </c>
    </row>
    <row r="22" spans="2:5" ht="15.75" thickBot="1" x14ac:dyDescent="0.3">
      <c r="B22" s="31" t="s">
        <v>6</v>
      </c>
      <c r="C22" s="33">
        <v>906</v>
      </c>
      <c r="D22" s="35">
        <v>2008</v>
      </c>
      <c r="E22" s="36">
        <v>3635</v>
      </c>
    </row>
    <row r="23" spans="2:5" ht="15.75" thickBot="1" x14ac:dyDescent="0.3">
      <c r="B23" s="32" t="s">
        <v>14</v>
      </c>
      <c r="C23" s="34">
        <v>23509</v>
      </c>
      <c r="D23" s="34">
        <v>37581</v>
      </c>
      <c r="E23" s="34">
        <v>62663</v>
      </c>
    </row>
    <row r="24" spans="2:5" x14ac:dyDescent="0.25">
      <c r="B24" s="59" t="s">
        <v>28</v>
      </c>
      <c r="C24" s="59"/>
      <c r="D24" s="59"/>
      <c r="E24" s="59"/>
    </row>
    <row r="25" spans="2:5" ht="6" customHeight="1" x14ac:dyDescent="0.25">
      <c r="B25" s="18"/>
      <c r="C25" s="18"/>
      <c r="D25" s="18"/>
      <c r="E25" s="18"/>
    </row>
    <row r="26" spans="2:5" ht="6" customHeight="1" thickBot="1" x14ac:dyDescent="0.3">
      <c r="B26" s="18"/>
      <c r="C26" s="18"/>
      <c r="D26" s="18"/>
      <c r="E26" s="18"/>
    </row>
    <row r="27" spans="2:5" ht="15.75" thickBot="1" x14ac:dyDescent="0.3">
      <c r="B27" s="49" t="s">
        <v>23</v>
      </c>
      <c r="C27" s="50" t="s">
        <v>31</v>
      </c>
      <c r="D27" s="51" t="s">
        <v>32</v>
      </c>
    </row>
    <row r="28" spans="2:5" x14ac:dyDescent="0.25">
      <c r="B28" s="41" t="s">
        <v>0</v>
      </c>
      <c r="C28" s="42">
        <v>0.64763800146642925</v>
      </c>
      <c r="D28" s="43">
        <v>0.35236199853357075</v>
      </c>
    </row>
    <row r="29" spans="2:5" x14ac:dyDescent="0.25">
      <c r="B29" s="8" t="s">
        <v>1</v>
      </c>
      <c r="C29" s="19">
        <v>0.81060222672064774</v>
      </c>
      <c r="D29" s="21">
        <v>0.18939777327935223</v>
      </c>
    </row>
    <row r="30" spans="2:5" x14ac:dyDescent="0.25">
      <c r="B30" s="8" t="s">
        <v>2</v>
      </c>
      <c r="C30" s="19">
        <v>0.75892778414601891</v>
      </c>
      <c r="D30" s="21">
        <v>0.24107221585398114</v>
      </c>
    </row>
    <row r="31" spans="2:5" x14ac:dyDescent="0.25">
      <c r="B31" s="8" t="s">
        <v>4</v>
      </c>
      <c r="C31" s="19">
        <v>0.73788323113836307</v>
      </c>
      <c r="D31" s="21">
        <v>0.26211676886163687</v>
      </c>
    </row>
    <row r="32" spans="2:5" x14ac:dyDescent="0.25">
      <c r="B32" s="16" t="s">
        <v>5</v>
      </c>
      <c r="C32" s="19">
        <v>0.86254681647940079</v>
      </c>
      <c r="D32" s="21">
        <v>0.13745318352059926</v>
      </c>
    </row>
    <row r="33" spans="2:4" ht="15.75" thickBot="1" x14ac:dyDescent="0.3">
      <c r="B33" s="7" t="s">
        <v>6</v>
      </c>
      <c r="C33" s="20">
        <v>0.70997889659330715</v>
      </c>
      <c r="D33" s="22">
        <v>0.29002110340669279</v>
      </c>
    </row>
    <row r="34" spans="2:4" ht="15.75" thickBot="1" x14ac:dyDescent="0.3">
      <c r="B34" s="24" t="s">
        <v>14</v>
      </c>
      <c r="C34" s="25">
        <v>0.74147270893264094</v>
      </c>
      <c r="D34" s="26">
        <v>0.25852729106735906</v>
      </c>
    </row>
  </sheetData>
  <mergeCells count="7">
    <mergeCell ref="C19:E19"/>
    <mergeCell ref="B24:E24"/>
    <mergeCell ref="G2:H12"/>
    <mergeCell ref="B2:E2"/>
    <mergeCell ref="B3:C3"/>
    <mergeCell ref="B4:C7"/>
    <mergeCell ref="B8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Base d'asta</vt:lpstr>
      <vt:lpstr>Parco macchine_sintesi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Villano</dc:creator>
  <cp:lastModifiedBy>Alessandra Villano</cp:lastModifiedBy>
  <dcterms:created xsi:type="dcterms:W3CDTF">2019-10-04T11:25:26Z</dcterms:created>
  <dcterms:modified xsi:type="dcterms:W3CDTF">2019-10-09T12:56:20Z</dcterms:modified>
</cp:coreProperties>
</file>